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28800" windowHeight="12315"/>
  </bookViews>
  <sheets>
    <sheet name="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jadsXzjAd+iSPbm60KL9iltwCz2w=="/>
    </ext>
  </extLst>
</workbook>
</file>

<file path=xl/calcChain.xml><?xml version="1.0" encoding="utf-8"?>
<calcChain xmlns="http://schemas.openxmlformats.org/spreadsheetml/2006/main">
  <c r="H28" i="1" l="1"/>
  <c r="C32" i="1"/>
  <c r="D32" i="1"/>
  <c r="E32" i="1"/>
  <c r="B32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9" i="1"/>
  <c r="H30" i="1"/>
  <c r="H31" i="1"/>
  <c r="H4" i="1"/>
  <c r="G32" i="1"/>
  <c r="H32" i="1" l="1"/>
  <c r="F32" i="1"/>
</calcChain>
</file>

<file path=xl/sharedStrings.xml><?xml version="1.0" encoding="utf-8"?>
<sst xmlns="http://schemas.openxmlformats.org/spreadsheetml/2006/main" count="40" uniqueCount="40">
  <si>
    <t>Dzongkhag</t>
  </si>
  <si>
    <t>Production &amp; Manufacturing</t>
  </si>
  <si>
    <t>Services</t>
  </si>
  <si>
    <t xml:space="preserve"> Contract</t>
  </si>
  <si>
    <t>All Types</t>
  </si>
  <si>
    <t>Agro Based</t>
  </si>
  <si>
    <t>Forest Based</t>
  </si>
  <si>
    <t>Mineral Based</t>
  </si>
  <si>
    <t>Other</t>
  </si>
  <si>
    <t>Bumthang</t>
  </si>
  <si>
    <t>Chhukha</t>
  </si>
  <si>
    <t>Phuentsholing Thromde</t>
  </si>
  <si>
    <t>Other than Phuentsholing Thromde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</si>
  <si>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</si>
  <si>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</si>
  <si>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</si>
  <si>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</si>
  <si>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</si>
  <si>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</si>
  <si>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</si>
  <si>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</si>
  <si>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</si>
  <si>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Samdrup Jongkhar Thromde</t>
  </si>
  <si>
    <t>Other than Samdrup Jongkhar Thromde</t>
  </si>
  <si>
    <t>Samtse</t>
  </si>
  <si>
    <t>Sarpang</t>
  </si>
  <si>
    <t>Gelephu Thromde</t>
  </si>
  <si>
    <t>Other than Gelephu Thromde</t>
  </si>
  <si>
    <t>Thimphu</t>
  </si>
  <si>
    <t>Thimphu Thromde</t>
  </si>
  <si>
    <t>Other than Thimphu Thromde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</si>
  <si>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</si>
  <si>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</si>
  <si>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</si>
  <si>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</si>
  <si>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</si>
  <si>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</si>
  <si>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</si>
  <si>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Table 7.10: Number of Large and Meduim Industries by Type and Dzongkhag as of June 2023</t>
  </si>
  <si>
    <t>Source: Department of Industry, MoICE.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</si>
</sst>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workbookViewId="0">
      <selection activeCell="K11" sqref="K11"/>
    </sheetView>
  </sheetViews>
  <sheetFormatPr defaultColWidth="16.140625" defaultRowHeight="15" x14ac:dyDescent="0.25"/>
  <cols>
    <col min="1" max="1" width="37.85546875" style="2" customWidth="1"/>
    <col min="2" max="2" width="12.28515625" style="1" customWidth="1"/>
    <col min="3" max="3" width="13.5703125" style="1" customWidth="1"/>
    <col min="4" max="4" width="14.5703125" style="1" customWidth="1"/>
    <col min="5" max="8" width="10.7109375" style="1" customWidth="1"/>
    <col min="9" max="16384" width="16.140625" style="1"/>
  </cols>
  <sheetData>
    <row r="1" spans="1:8" ht="26.25" customHeight="1" x14ac:dyDescent="0.25">
      <c r="A1" s="12" t="s">
        <v>38</v>
      </c>
      <c r="B1" s="13"/>
      <c r="C1" s="13"/>
      <c r="D1" s="13"/>
      <c r="E1" s="13"/>
      <c r="F1" s="13"/>
      <c r="G1" s="13"/>
      <c r="H1" s="13"/>
    </row>
    <row r="2" spans="1:8" ht="18.75" customHeight="1" x14ac:dyDescent="0.25">
      <c r="A2" s="14" t="s">
        <v>0</v>
      </c>
      <c r="B2" s="16" t="s">
        <v>1</v>
      </c>
      <c r="C2" s="17"/>
      <c r="D2" s="17"/>
      <c r="E2" s="17"/>
      <c r="F2" s="18" t="s">
        <v>2</v>
      </c>
      <c r="G2" s="18" t="s">
        <v>3</v>
      </c>
      <c r="H2" s="20" t="s">
        <v>4</v>
      </c>
    </row>
    <row r="3" spans="1:8" ht="35.25" customHeight="1" x14ac:dyDescent="0.25">
      <c r="A3" s="15"/>
      <c r="B3" s="6" t="s">
        <v>5</v>
      </c>
      <c r="C3" s="6" t="s">
        <v>6</v>
      </c>
      <c r="D3" s="6" t="s">
        <v>7</v>
      </c>
      <c r="E3" s="6" t="s">
        <v>8</v>
      </c>
      <c r="F3" s="19"/>
      <c r="G3" s="19"/>
      <c r="H3" s="19"/>
    </row>
    <row r="4" spans="1:8" ht="14.1" customHeight="1" x14ac:dyDescent="0.25">
      <c r="A4" s="3" t="s">
        <v>9</v>
      </c>
      <c r="B4" s="9">
        <v>1</v>
      </c>
      <c r="C4" s="9">
        <v>0</v>
      </c>
      <c r="D4" s="9">
        <v>1</v>
      </c>
      <c r="E4" s="9">
        <v>0</v>
      </c>
      <c r="F4" s="7">
        <v>11</v>
      </c>
      <c r="G4" s="7">
        <v>10</v>
      </c>
      <c r="H4" s="7">
        <f>SUM(B4:G4)</f>
        <v>23</v>
      </c>
    </row>
    <row r="5" spans="1:8" ht="14.1" customHeight="1" x14ac:dyDescent="0.25">
      <c r="A5" s="3" t="s">
        <v>10</v>
      </c>
      <c r="B5" s="9">
        <v>22</v>
      </c>
      <c r="C5" s="9">
        <v>1</v>
      </c>
      <c r="D5" s="9">
        <v>24</v>
      </c>
      <c r="E5" s="9">
        <v>33</v>
      </c>
      <c r="F5" s="7">
        <v>40</v>
      </c>
      <c r="G5" s="7">
        <v>41</v>
      </c>
      <c r="H5" s="7">
        <f t="shared" ref="H5:H31" si="0">SUM(B5:G5)</f>
        <v>161</v>
      </c>
    </row>
    <row r="6" spans="1:8" ht="14.1" customHeight="1" x14ac:dyDescent="0.25">
      <c r="A6" s="4" t="s">
        <v>11</v>
      </c>
      <c r="B6" s="7">
        <v>17</v>
      </c>
      <c r="C6" s="7">
        <v>0</v>
      </c>
      <c r="D6" s="7">
        <v>13</v>
      </c>
      <c r="E6" s="7">
        <v>23</v>
      </c>
      <c r="F6" s="7">
        <v>33</v>
      </c>
      <c r="G6" s="7">
        <v>29</v>
      </c>
      <c r="H6" s="7">
        <f t="shared" si="0"/>
        <v>115</v>
      </c>
    </row>
    <row r="7" spans="1:8" ht="14.1" customHeight="1" x14ac:dyDescent="0.25">
      <c r="A7" s="4" t="s">
        <v>12</v>
      </c>
      <c r="B7" s="7">
        <v>5</v>
      </c>
      <c r="C7" s="7">
        <v>1</v>
      </c>
      <c r="D7" s="7">
        <v>11</v>
      </c>
      <c r="E7" s="7">
        <v>10</v>
      </c>
      <c r="F7" s="7">
        <v>7</v>
      </c>
      <c r="G7" s="7">
        <v>12</v>
      </c>
      <c r="H7" s="7">
        <f t="shared" si="0"/>
        <v>46</v>
      </c>
    </row>
    <row r="8" spans="1:8" ht="14.1" customHeight="1" x14ac:dyDescent="0.25">
      <c r="A8" s="3" t="s">
        <v>13</v>
      </c>
      <c r="B8" s="9">
        <v>0</v>
      </c>
      <c r="C8" s="9">
        <v>0</v>
      </c>
      <c r="D8" s="9">
        <v>2</v>
      </c>
      <c r="E8" s="9">
        <v>1</v>
      </c>
      <c r="F8" s="7">
        <v>0</v>
      </c>
      <c r="G8" s="7">
        <v>3</v>
      </c>
      <c r="H8" s="7">
        <f t="shared" si="0"/>
        <v>6</v>
      </c>
    </row>
    <row r="9" spans="1:8" ht="14.1" customHeight="1" x14ac:dyDescent="0.25">
      <c r="A9" s="3" t="s">
        <v>14</v>
      </c>
      <c r="B9" s="9">
        <v>0</v>
      </c>
      <c r="C9" s="9">
        <v>0</v>
      </c>
      <c r="D9" s="9">
        <v>0</v>
      </c>
      <c r="E9" s="9">
        <v>0</v>
      </c>
      <c r="F9" s="7">
        <v>0</v>
      </c>
      <c r="G9" s="7">
        <v>0</v>
      </c>
      <c r="H9" s="7">
        <f t="shared" si="0"/>
        <v>0</v>
      </c>
    </row>
    <row r="10" spans="1:8" ht="14.1" customHeight="1" x14ac:dyDescent="0.25">
      <c r="A10" s="3" t="s">
        <v>15</v>
      </c>
      <c r="B10" s="9">
        <v>0</v>
      </c>
      <c r="C10" s="9">
        <v>0</v>
      </c>
      <c r="D10" s="9">
        <v>0</v>
      </c>
      <c r="E10" s="9">
        <v>0</v>
      </c>
      <c r="F10" s="7">
        <v>8</v>
      </c>
      <c r="G10" s="7">
        <v>6</v>
      </c>
      <c r="H10" s="7">
        <f t="shared" si="0"/>
        <v>14</v>
      </c>
    </row>
    <row r="11" spans="1:8" ht="14.1" customHeight="1" x14ac:dyDescent="0.25">
      <c r="A11" s="3" t="s">
        <v>16</v>
      </c>
      <c r="B11" s="9">
        <v>0</v>
      </c>
      <c r="C11" s="9">
        <v>0</v>
      </c>
      <c r="D11" s="9">
        <v>0</v>
      </c>
      <c r="E11" s="9">
        <v>0</v>
      </c>
      <c r="F11" s="7">
        <v>2</v>
      </c>
      <c r="G11" s="7">
        <v>7</v>
      </c>
      <c r="H11" s="7">
        <f t="shared" si="0"/>
        <v>9</v>
      </c>
    </row>
    <row r="12" spans="1:8" ht="14.1" customHeight="1" x14ac:dyDescent="0.25">
      <c r="A12" s="3" t="s">
        <v>17</v>
      </c>
      <c r="B12" s="9">
        <v>2</v>
      </c>
      <c r="C12" s="9">
        <v>1</v>
      </c>
      <c r="D12" s="9">
        <v>3</v>
      </c>
      <c r="E12" s="9">
        <v>1</v>
      </c>
      <c r="F12" s="7">
        <v>4</v>
      </c>
      <c r="G12" s="7">
        <v>21</v>
      </c>
      <c r="H12" s="7">
        <f t="shared" si="0"/>
        <v>32</v>
      </c>
    </row>
    <row r="13" spans="1:8" ht="14.1" customHeight="1" x14ac:dyDescent="0.25">
      <c r="A13" s="3" t="s">
        <v>18</v>
      </c>
      <c r="B13" s="9">
        <v>5</v>
      </c>
      <c r="C13" s="9">
        <v>0</v>
      </c>
      <c r="D13" s="9">
        <v>2</v>
      </c>
      <c r="E13" s="9">
        <v>3</v>
      </c>
      <c r="F13" s="7">
        <v>95</v>
      </c>
      <c r="G13" s="7">
        <v>33</v>
      </c>
      <c r="H13" s="7">
        <f t="shared" si="0"/>
        <v>138</v>
      </c>
    </row>
    <row r="14" spans="1:8" ht="14.1" customHeight="1" x14ac:dyDescent="0.25">
      <c r="A14" s="3" t="s">
        <v>19</v>
      </c>
      <c r="B14" s="9">
        <v>0</v>
      </c>
      <c r="C14" s="9">
        <v>0</v>
      </c>
      <c r="D14" s="9">
        <v>7</v>
      </c>
      <c r="E14" s="9">
        <v>2</v>
      </c>
      <c r="F14" s="7">
        <v>2</v>
      </c>
      <c r="G14" s="7">
        <v>9</v>
      </c>
      <c r="H14" s="7">
        <f>SUM(B14:G14)</f>
        <v>20</v>
      </c>
    </row>
    <row r="15" spans="1:8" ht="14.1" customHeight="1" x14ac:dyDescent="0.25">
      <c r="A15" s="3" t="s">
        <v>20</v>
      </c>
      <c r="B15" s="9">
        <v>2</v>
      </c>
      <c r="C15" s="9">
        <v>0</v>
      </c>
      <c r="D15" s="9">
        <v>0</v>
      </c>
      <c r="E15" s="9">
        <v>0</v>
      </c>
      <c r="F15" s="7">
        <v>32</v>
      </c>
      <c r="G15" s="7">
        <v>15</v>
      </c>
      <c r="H15" s="7">
        <f>SUM(B15:G15)</f>
        <v>49</v>
      </c>
    </row>
    <row r="16" spans="1:8" ht="14.1" customHeight="1" x14ac:dyDescent="0.25">
      <c r="A16" s="3" t="s">
        <v>21</v>
      </c>
      <c r="B16" s="9">
        <v>5</v>
      </c>
      <c r="C16" s="9">
        <v>3</v>
      </c>
      <c r="D16" s="9">
        <v>11</v>
      </c>
      <c r="E16" s="9">
        <v>7</v>
      </c>
      <c r="F16" s="7">
        <v>7</v>
      </c>
      <c r="G16" s="7">
        <v>24</v>
      </c>
      <c r="H16" s="7">
        <f>SUM(B16:G16)</f>
        <v>57</v>
      </c>
    </row>
    <row r="17" spans="1:8" ht="14.1" customHeight="1" x14ac:dyDescent="0.25">
      <c r="A17" s="4" t="s">
        <v>22</v>
      </c>
      <c r="B17" s="7">
        <v>2</v>
      </c>
      <c r="C17" s="7">
        <v>1</v>
      </c>
      <c r="D17" s="7">
        <v>1</v>
      </c>
      <c r="E17" s="7">
        <v>1</v>
      </c>
      <c r="F17" s="7">
        <v>6</v>
      </c>
      <c r="G17" s="7">
        <v>23</v>
      </c>
      <c r="H17" s="7">
        <f t="shared" si="0"/>
        <v>34</v>
      </c>
    </row>
    <row r="18" spans="1:8" ht="14.1" customHeight="1" x14ac:dyDescent="0.25">
      <c r="A18" s="4" t="s">
        <v>23</v>
      </c>
      <c r="B18" s="7">
        <v>3</v>
      </c>
      <c r="C18" s="7">
        <v>2</v>
      </c>
      <c r="D18" s="7">
        <v>10</v>
      </c>
      <c r="E18" s="7">
        <v>6</v>
      </c>
      <c r="F18" s="7">
        <v>1</v>
      </c>
      <c r="G18" s="7">
        <v>1</v>
      </c>
      <c r="H18" s="7">
        <f t="shared" si="0"/>
        <v>23</v>
      </c>
    </row>
    <row r="19" spans="1:8" ht="14.1" customHeight="1" x14ac:dyDescent="0.25">
      <c r="A19" s="3" t="s">
        <v>24</v>
      </c>
      <c r="B19" s="9">
        <v>14</v>
      </c>
      <c r="C19" s="9">
        <v>4</v>
      </c>
      <c r="D19" s="9">
        <v>24</v>
      </c>
      <c r="E19" s="9">
        <v>8</v>
      </c>
      <c r="F19" s="7">
        <v>8</v>
      </c>
      <c r="G19" s="7">
        <v>15</v>
      </c>
      <c r="H19" s="7">
        <f t="shared" si="0"/>
        <v>73</v>
      </c>
    </row>
    <row r="20" spans="1:8" ht="14.1" customHeight="1" x14ac:dyDescent="0.25">
      <c r="A20" s="3" t="s">
        <v>25</v>
      </c>
      <c r="B20" s="9">
        <v>10</v>
      </c>
      <c r="C20" s="9">
        <v>1</v>
      </c>
      <c r="D20" s="9">
        <v>11</v>
      </c>
      <c r="E20" s="9">
        <v>13</v>
      </c>
      <c r="F20" s="7">
        <v>11</v>
      </c>
      <c r="G20" s="7">
        <v>32</v>
      </c>
      <c r="H20" s="7">
        <f t="shared" si="0"/>
        <v>78</v>
      </c>
    </row>
    <row r="21" spans="1:8" ht="14.1" customHeight="1" x14ac:dyDescent="0.25">
      <c r="A21" s="4" t="s">
        <v>26</v>
      </c>
      <c r="B21" s="7">
        <v>1</v>
      </c>
      <c r="C21" s="7">
        <v>1</v>
      </c>
      <c r="D21" s="7">
        <v>0</v>
      </c>
      <c r="E21" s="7">
        <v>1</v>
      </c>
      <c r="F21" s="7">
        <v>5</v>
      </c>
      <c r="G21" s="7">
        <v>24</v>
      </c>
      <c r="H21" s="7">
        <f t="shared" si="0"/>
        <v>32</v>
      </c>
    </row>
    <row r="22" spans="1:8" ht="14.1" customHeight="1" x14ac:dyDescent="0.25">
      <c r="A22" s="4" t="s">
        <v>27</v>
      </c>
      <c r="B22" s="7">
        <v>9</v>
      </c>
      <c r="C22" s="7">
        <v>0</v>
      </c>
      <c r="D22" s="7">
        <v>11</v>
      </c>
      <c r="E22" s="7">
        <v>12</v>
      </c>
      <c r="F22" s="7">
        <v>6</v>
      </c>
      <c r="G22" s="7">
        <v>8</v>
      </c>
      <c r="H22" s="7">
        <f t="shared" si="0"/>
        <v>46</v>
      </c>
    </row>
    <row r="23" spans="1:8" ht="14.1" customHeight="1" x14ac:dyDescent="0.25">
      <c r="A23" s="3" t="s">
        <v>28</v>
      </c>
      <c r="B23" s="9">
        <v>7</v>
      </c>
      <c r="C23" s="9">
        <v>9</v>
      </c>
      <c r="D23" s="9">
        <v>10</v>
      </c>
      <c r="E23" s="9">
        <v>10</v>
      </c>
      <c r="F23" s="7">
        <v>221</v>
      </c>
      <c r="G23" s="7">
        <v>158</v>
      </c>
      <c r="H23" s="7">
        <f t="shared" si="0"/>
        <v>415</v>
      </c>
    </row>
    <row r="24" spans="1:8" ht="14.1" customHeight="1" x14ac:dyDescent="0.25">
      <c r="A24" s="4" t="s">
        <v>29</v>
      </c>
      <c r="B24" s="7">
        <v>1</v>
      </c>
      <c r="C24" s="7">
        <v>1</v>
      </c>
      <c r="D24" s="7">
        <v>0</v>
      </c>
      <c r="E24" s="7">
        <v>3</v>
      </c>
      <c r="F24" s="7">
        <v>186</v>
      </c>
      <c r="G24" s="7">
        <v>153</v>
      </c>
      <c r="H24" s="7">
        <f t="shared" si="0"/>
        <v>344</v>
      </c>
    </row>
    <row r="25" spans="1:8" ht="14.1" customHeight="1" x14ac:dyDescent="0.25">
      <c r="A25" s="4" t="s">
        <v>30</v>
      </c>
      <c r="B25" s="7">
        <v>6</v>
      </c>
      <c r="C25" s="7">
        <v>8</v>
      </c>
      <c r="D25" s="7">
        <v>10</v>
      </c>
      <c r="E25" s="7">
        <v>7</v>
      </c>
      <c r="F25" s="7">
        <v>35</v>
      </c>
      <c r="G25" s="7">
        <v>5</v>
      </c>
      <c r="H25" s="7">
        <f t="shared" si="0"/>
        <v>71</v>
      </c>
    </row>
    <row r="26" spans="1:8" ht="14.1" customHeight="1" x14ac:dyDescent="0.25">
      <c r="A26" s="3" t="s">
        <v>31</v>
      </c>
      <c r="B26" s="9">
        <v>1</v>
      </c>
      <c r="C26" s="9">
        <v>0</v>
      </c>
      <c r="D26" s="9">
        <v>2</v>
      </c>
      <c r="E26" s="9">
        <v>1</v>
      </c>
      <c r="F26" s="7">
        <v>3</v>
      </c>
      <c r="G26" s="7">
        <v>25</v>
      </c>
      <c r="H26" s="7">
        <f t="shared" si="0"/>
        <v>32</v>
      </c>
    </row>
    <row r="27" spans="1:8" ht="14.1" customHeight="1" x14ac:dyDescent="0.25">
      <c r="A27" s="3" t="s">
        <v>32</v>
      </c>
      <c r="B27" s="9">
        <v>0</v>
      </c>
      <c r="C27" s="9">
        <v>0</v>
      </c>
      <c r="D27" s="9">
        <v>2</v>
      </c>
      <c r="E27" s="9">
        <v>1</v>
      </c>
      <c r="F27" s="7">
        <v>1</v>
      </c>
      <c r="G27" s="7">
        <v>17</v>
      </c>
      <c r="H27" s="7">
        <f t="shared" si="0"/>
        <v>21</v>
      </c>
    </row>
    <row r="28" spans="1:8" ht="14.1" customHeight="1" x14ac:dyDescent="0.25">
      <c r="A28" s="3" t="s">
        <v>33</v>
      </c>
      <c r="B28" s="9">
        <v>0</v>
      </c>
      <c r="C28" s="9">
        <v>0</v>
      </c>
      <c r="D28" s="9">
        <v>3</v>
      </c>
      <c r="E28" s="9">
        <v>2</v>
      </c>
      <c r="F28" s="7">
        <v>5</v>
      </c>
      <c r="G28" s="7">
        <v>8</v>
      </c>
      <c r="H28" s="7">
        <f>SUM(B28:G28)</f>
        <v>18</v>
      </c>
    </row>
    <row r="29" spans="1:8" ht="14.1" customHeight="1" x14ac:dyDescent="0.25">
      <c r="A29" s="3" t="s">
        <v>34</v>
      </c>
      <c r="B29" s="9">
        <v>1</v>
      </c>
      <c r="C29" s="9">
        <v>0</v>
      </c>
      <c r="D29" s="9">
        <v>1</v>
      </c>
      <c r="E29" s="9">
        <v>0</v>
      </c>
      <c r="F29" s="7">
        <v>2</v>
      </c>
      <c r="G29" s="7">
        <v>3</v>
      </c>
      <c r="H29" s="7">
        <f t="shared" si="0"/>
        <v>7</v>
      </c>
    </row>
    <row r="30" spans="1:8" ht="14.1" customHeight="1" x14ac:dyDescent="0.25">
      <c r="A30" s="3" t="s">
        <v>35</v>
      </c>
      <c r="B30" s="9">
        <v>3</v>
      </c>
      <c r="C30" s="9">
        <v>0</v>
      </c>
      <c r="D30" s="9">
        <v>13</v>
      </c>
      <c r="E30" s="9">
        <v>2</v>
      </c>
      <c r="F30" s="7">
        <v>19</v>
      </c>
      <c r="G30" s="7">
        <v>17</v>
      </c>
      <c r="H30" s="7">
        <f t="shared" si="0"/>
        <v>54</v>
      </c>
    </row>
    <row r="31" spans="1:8" ht="14.1" customHeight="1" x14ac:dyDescent="0.25">
      <c r="A31" s="3" t="s">
        <v>36</v>
      </c>
      <c r="B31" s="9">
        <v>0</v>
      </c>
      <c r="C31" s="9">
        <v>0</v>
      </c>
      <c r="D31" s="9">
        <v>1</v>
      </c>
      <c r="E31" s="9">
        <v>0</v>
      </c>
      <c r="F31" s="7">
        <v>2</v>
      </c>
      <c r="G31" s="7">
        <v>12</v>
      </c>
      <c r="H31" s="7">
        <f t="shared" si="0"/>
        <v>15</v>
      </c>
    </row>
    <row r="32" spans="1:8" ht="14.1" customHeight="1" x14ac:dyDescent="0.25">
      <c r="A32" s="5" t="s">
        <v>37</v>
      </c>
      <c r="B32" s="8">
        <f>SUM(B4+B5+B8+B9+B10+B11+B12+B13+B14+B15+B16+B19+B20+B23+B26+B27+B28+B29+B30+B31)</f>
        <v>73</v>
      </c>
      <c r="C32" s="8">
        <f t="shared" ref="C32:E32" si="1">SUM(C4+C5+C8+C9+C10+C11+C12+C13+C14+C15+C16+C19+C20+C23+C26+C27+C28+C29+C30+C31)</f>
        <v>19</v>
      </c>
      <c r="D32" s="8">
        <f t="shared" si="1"/>
        <v>117</v>
      </c>
      <c r="E32" s="8">
        <f t="shared" si="1"/>
        <v>84</v>
      </c>
      <c r="F32" s="8">
        <f>SUM(F4+F5+F8+F9+F10+F11+F12+F14+F15+F16+F19+F20+F23+F26+F27+F28+F29+F30+F31+F13)</f>
        <v>473</v>
      </c>
      <c r="G32" s="8">
        <f>SUM(G4+G5+G8+G9+G10+G11+G12+G14+G15+G16+G19+G20+G23+G26+G27+G28+G29+G30+G31+G13)</f>
        <v>456</v>
      </c>
      <c r="H32" s="8">
        <f>SUM(H4+H5+H8+H9+H10+H11+H12+H14+H15+H16+H19+H20+H23+H26+H27+H28+H29+H30+H31+H13)</f>
        <v>1222</v>
      </c>
    </row>
    <row r="33" spans="1:8" x14ac:dyDescent="0.25">
      <c r="A33" s="10" t="s">
        <v>39</v>
      </c>
      <c r="B33" s="11"/>
      <c r="C33" s="11"/>
      <c r="D33" s="11"/>
      <c r="E33" s="11"/>
      <c r="F33" s="11"/>
      <c r="G33" s="11"/>
      <c r="H33" s="11"/>
    </row>
  </sheetData>
  <mergeCells count="7">
    <mergeCell ref="A33:H33"/>
    <mergeCell ref="A1:H1"/>
    <mergeCell ref="A2:A3"/>
    <mergeCell ref="B2:E2"/>
    <mergeCell ref="F2:F3"/>
    <mergeCell ref="G2:G3"/>
    <mergeCell ref="H2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2023-09-19T08:44:46Z</cp:lastPrinted>
  <dcterms:created xsi:type="dcterms:W3CDTF">2020-05-23T14:25:28Z</dcterms:created>
  <dcterms:modified xsi:type="dcterms:W3CDTF">2023-09-21T09:11:54Z</dcterms:modified>
</cp:coreProperties>
</file>